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Titles" localSheetId="0">Лист1!$6:$10</definedName>
    <definedName name="_xlnm.Print_Area" localSheetId="0">Лист1!$A$1:$Q$42</definedName>
  </definedNames>
  <calcPr calcId="152511"/>
</workbook>
</file>

<file path=xl/calcChain.xml><?xml version="1.0" encoding="utf-8"?>
<calcChain xmlns="http://schemas.openxmlformats.org/spreadsheetml/2006/main">
  <c r="E24" i="1" l="1"/>
  <c r="K12" i="1"/>
  <c r="M17" i="1" l="1"/>
  <c r="N17" i="1"/>
  <c r="L17" i="1"/>
  <c r="M31" i="1"/>
  <c r="N32" i="1"/>
  <c r="N31" i="1" s="1"/>
  <c r="N20" i="1"/>
  <c r="K39" i="1" l="1"/>
  <c r="K38" i="1"/>
  <c r="K33" i="1"/>
  <c r="K34" i="1"/>
  <c r="K35" i="1"/>
  <c r="K36" i="1"/>
  <c r="K32" i="1"/>
  <c r="K30" i="1"/>
  <c r="K29" i="1"/>
  <c r="K27" i="1"/>
  <c r="K26" i="1"/>
  <c r="K23" i="1"/>
  <c r="K24" i="1"/>
  <c r="K22" i="1"/>
  <c r="K19" i="1"/>
  <c r="K20" i="1"/>
  <c r="K18" i="1"/>
  <c r="K13" i="1"/>
  <c r="K14" i="1"/>
  <c r="K15" i="1"/>
  <c r="Q31" i="1"/>
  <c r="P31" i="1"/>
  <c r="O31" i="1"/>
  <c r="L31" i="1"/>
  <c r="J31" i="1"/>
  <c r="I31" i="1"/>
  <c r="H31" i="1"/>
  <c r="G31" i="1"/>
  <c r="F31" i="1"/>
  <c r="H11" i="1"/>
  <c r="H12" i="1"/>
  <c r="H13" i="1"/>
  <c r="H14" i="1"/>
  <c r="H15" i="1"/>
  <c r="H16" i="1"/>
  <c r="N12" i="1"/>
  <c r="N13" i="1"/>
  <c r="N14" i="1"/>
  <c r="N15" i="1"/>
  <c r="Q13" i="1"/>
  <c r="Q14" i="1"/>
  <c r="H17" i="1"/>
  <c r="H18" i="1"/>
  <c r="H19" i="1"/>
  <c r="N18" i="1"/>
  <c r="N19" i="1"/>
  <c r="Q18" i="1"/>
  <c r="Q19" i="1"/>
  <c r="H21" i="1"/>
  <c r="H22" i="1"/>
  <c r="H23" i="1"/>
  <c r="H24" i="1"/>
  <c r="N23" i="1"/>
  <c r="N24" i="1"/>
  <c r="Q23" i="1"/>
  <c r="Q24" i="1"/>
  <c r="H26" i="1"/>
  <c r="H27" i="1"/>
  <c r="N26" i="1"/>
  <c r="N27" i="1"/>
  <c r="Q26" i="1"/>
  <c r="E36" i="1"/>
  <c r="K31" i="1" l="1"/>
  <c r="K11" i="1"/>
  <c r="O41" i="1"/>
  <c r="F17" i="1" l="1"/>
  <c r="G17" i="1"/>
  <c r="I17" i="1"/>
  <c r="J17" i="1"/>
  <c r="O17" i="1"/>
  <c r="P17" i="1"/>
  <c r="E18" i="1" l="1"/>
  <c r="E20" i="1"/>
  <c r="P21" i="1" l="1"/>
  <c r="M21" i="1"/>
  <c r="J21" i="1"/>
  <c r="G21" i="1"/>
  <c r="G25" i="1"/>
  <c r="J25" i="1"/>
  <c r="M25" i="1"/>
  <c r="P25" i="1"/>
  <c r="P28" i="1"/>
  <c r="M28" i="1"/>
  <c r="J28" i="1"/>
  <c r="G28" i="1"/>
  <c r="P37" i="1"/>
  <c r="O37" i="1"/>
  <c r="M37" i="1"/>
  <c r="L37" i="1"/>
  <c r="J37" i="1"/>
  <c r="I37" i="1"/>
  <c r="G37" i="1"/>
  <c r="F37" i="1"/>
  <c r="O28" i="1"/>
  <c r="L28" i="1"/>
  <c r="I28" i="1"/>
  <c r="F28" i="1"/>
  <c r="L25" i="1"/>
  <c r="I25" i="1"/>
  <c r="F25" i="1"/>
  <c r="O21" i="1"/>
  <c r="L21" i="1"/>
  <c r="I21" i="1"/>
  <c r="F21" i="1"/>
  <c r="O11" i="1"/>
  <c r="L11" i="1"/>
  <c r="I11" i="1"/>
  <c r="F11" i="1"/>
  <c r="N38" i="1" l="1"/>
  <c r="N29" i="1"/>
  <c r="Q40" i="1" l="1"/>
  <c r="Q39" i="1"/>
  <c r="Q37" i="1" s="1"/>
  <c r="Q35" i="1"/>
  <c r="Q34" i="1"/>
  <c r="Q33" i="1"/>
  <c r="Q30" i="1"/>
  <c r="Q28" i="1" s="1"/>
  <c r="Q25" i="1"/>
  <c r="O25" i="1"/>
  <c r="Q17" i="1"/>
  <c r="P11" i="1"/>
  <c r="P42" i="1" s="1"/>
  <c r="O42" i="1" l="1"/>
  <c r="Q11" i="1"/>
  <c r="Q21" i="1"/>
  <c r="K28" i="1"/>
  <c r="J11" i="1" l="1"/>
  <c r="M11" i="1"/>
  <c r="M42" i="1" s="1"/>
  <c r="G11" i="1"/>
  <c r="E16" i="1"/>
  <c r="Q41" i="1" l="1"/>
  <c r="Q42" i="1" s="1"/>
  <c r="H40" i="1"/>
  <c r="H32" i="1" l="1"/>
  <c r="L42" i="1"/>
  <c r="E32" i="1" l="1"/>
  <c r="E22" i="1" l="1"/>
  <c r="H38" i="1"/>
  <c r="N41" i="1" l="1"/>
  <c r="H41" i="1"/>
  <c r="K41" i="1"/>
  <c r="E41" i="1" l="1"/>
  <c r="N21" i="1" l="1"/>
  <c r="N30" i="1"/>
  <c r="N33" i="1"/>
  <c r="N34" i="1"/>
  <c r="N35" i="1"/>
  <c r="N39" i="1"/>
  <c r="N37" i="1" s="1"/>
  <c r="N40" i="1"/>
  <c r="K17" i="1"/>
  <c r="K40" i="1"/>
  <c r="H29" i="1"/>
  <c r="H30" i="1"/>
  <c r="H33" i="1"/>
  <c r="H34" i="1"/>
  <c r="H35" i="1"/>
  <c r="H39" i="1"/>
  <c r="N28" i="1" l="1"/>
  <c r="E14" i="1"/>
  <c r="E30" i="1"/>
  <c r="E40" i="1"/>
  <c r="E13" i="1"/>
  <c r="E35" i="1"/>
  <c r="E19" i="1"/>
  <c r="E17" i="1" s="1"/>
  <c r="E15" i="1"/>
  <c r="E33" i="1"/>
  <c r="H28" i="1"/>
  <c r="E29" i="1"/>
  <c r="K37" i="1"/>
  <c r="E38" i="1"/>
  <c r="K21" i="1"/>
  <c r="E39" i="1"/>
  <c r="H37" i="1"/>
  <c r="E34" i="1"/>
  <c r="E27" i="1"/>
  <c r="E23" i="1"/>
  <c r="E12" i="1"/>
  <c r="K25" i="1"/>
  <c r="N25" i="1"/>
  <c r="N11" i="1"/>
  <c r="H25" i="1"/>
  <c r="E26" i="1"/>
  <c r="F42" i="1"/>
  <c r="J42" i="1"/>
  <c r="G42" i="1"/>
  <c r="I42" i="1"/>
  <c r="N42" i="1" l="1"/>
  <c r="E31" i="1"/>
  <c r="E28" i="1"/>
  <c r="K42" i="1"/>
  <c r="E11" i="1"/>
  <c r="E25" i="1"/>
  <c r="E21" i="1"/>
  <c r="E37" i="1"/>
  <c r="H42" i="1"/>
  <c r="E42" i="1" l="1"/>
</calcChain>
</file>

<file path=xl/sharedStrings.xml><?xml version="1.0" encoding="utf-8"?>
<sst xmlns="http://schemas.openxmlformats.org/spreadsheetml/2006/main" count="144" uniqueCount="102">
  <si>
    <t>Направления и объемы финансирования МП</t>
  </si>
  <si>
    <t>№ п/п</t>
  </si>
  <si>
    <t>Подпрограммы, основные мероприятия и отдельные мероприятия МП</t>
  </si>
  <si>
    <t>Наименование ГРБС</t>
  </si>
  <si>
    <t>Код бюджетной классификации</t>
  </si>
  <si>
    <t>КЦСР</t>
  </si>
  <si>
    <t>Общий объем финансирования, тыс. руб.</t>
  </si>
  <si>
    <t>Объем финансирования, тыс. руб.</t>
  </si>
  <si>
    <t>МБ</t>
  </si>
  <si>
    <t>КБ</t>
  </si>
  <si>
    <t>2017 год</t>
  </si>
  <si>
    <t>2018 год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</si>
  <si>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</si>
  <si>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1.1.</t>
  </si>
  <si>
    <t>Мероприятие 1.1. "Строительство и реконструкция объектов"</t>
  </si>
  <si>
    <t>1.2.</t>
  </si>
  <si>
    <t>Мероприятие 1.2. "Капитальный ремонт"</t>
  </si>
  <si>
    <t>1.3.</t>
  </si>
  <si>
    <t>Мероприятие 1.3. "Текущий ремонт"</t>
  </si>
  <si>
    <t>1.4.</t>
  </si>
  <si>
    <t>Основное мероприятие 2 "Проведение строительно-монтажных и ремонтно-восстановительных работ на объектах отрасли "Культура и искусство"</t>
  </si>
  <si>
    <t>2.1.</t>
  </si>
  <si>
    <t>2.2.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</si>
  <si>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</si>
  <si>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3.1.</t>
  </si>
  <si>
    <t>3.2.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</si>
  <si>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</si>
  <si>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4.1.</t>
  </si>
  <si>
    <t>4.2.</t>
  </si>
  <si>
    <t>Мероприятие 4.2. "Текущий ремонт"</t>
  </si>
  <si>
    <t>6.1.</t>
  </si>
  <si>
    <t>6.2.</t>
  </si>
  <si>
    <t>7.1.</t>
  </si>
  <si>
    <t>7.2.</t>
  </si>
  <si>
    <t>ИТОГО ПО ПРОГРАММЕ</t>
  </si>
  <si>
    <t>Мероприятие 4.1. "Капитальный ремонт"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</si>
  <si>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</si>
  <si>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3.3.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</si>
  <si>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</si>
  <si>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</si>
  <si>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</si>
  <si>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</si>
  <si>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</si>
  <si>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</si>
  <si>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</si>
  <si>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</si>
  <si>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</si>
  <si>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</si>
  <si>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</si>
  <si>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</si>
  <si>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</si>
  <si>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</si>
  <si>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</si>
  <si>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2019 год</t>
  </si>
  <si>
    <t>Мероприятие 3.1. "Строительство и реконструкция объектов"</t>
  </si>
  <si>
    <t>Мероприятие 3.2. "Капитальный ремонт"</t>
  </si>
  <si>
    <t>Мероприятие 3.3. "Текущий ремонт"</t>
  </si>
  <si>
    <t>1500200300</t>
  </si>
  <si>
    <t xml:space="preserve">Итого финансирование </t>
  </si>
  <si>
    <t>5.1.</t>
  </si>
  <si>
    <t>5.2.</t>
  </si>
  <si>
    <t>Основное мероприятие 6. "Проведение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</si>
  <si>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6.3.</t>
  </si>
  <si>
    <t>6.4.</t>
  </si>
  <si>
    <t xml:space="preserve">Мероприятие 6.1. "Строительство объектов" </t>
  </si>
  <si>
    <t xml:space="preserve">Мероприятие 6.2. "Капитальный ремонт" </t>
  </si>
  <si>
    <t>Мероприятие 6.3. "Текущий ремонт"</t>
  </si>
  <si>
    <t>Мероприятие 6.4. "Организационные мероприятия по обеспечению ввода объектов в эксплуатацию"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</si>
  <si>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</si>
  <si>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</si>
  <si>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</si>
  <si>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 xml:space="preserve">Основное мероприятие 8. "Оформление муниципального образования город Норильск к праздничным датам, дням воинской славы и памятным датам России" </t>
  </si>
  <si>
    <t xml:space="preserve"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 </t>
  </si>
  <si>
    <t>Мероприятие 5.1. "Разработка проектов на строительство и реконструкцию объектов социальной и коммунальной инфраструктуры"</t>
  </si>
  <si>
    <t>Мероприятие 5.2. "Строительство и реконструкция объектов социальной и коммунальной инфраструктуры"</t>
  </si>
  <si>
    <t>Основное мероприятие 5. "Проведение строительно-монтажных работ на объектах социальной и коммунальной инфраструктуры"</t>
  </si>
  <si>
    <t>Администрация города Норильска
(МКУ "УКРиС")</t>
  </si>
  <si>
    <t>1.5.</t>
  </si>
  <si>
    <t>Мероприятие 1.5. "Асфальтировка территории объектов"</t>
  </si>
  <si>
    <t>1500100000                                             15001S8400</t>
  </si>
  <si>
    <t>1500100100                         15001S8400</t>
  </si>
  <si>
    <t>1500800000                                 15008S8400</t>
  </si>
  <si>
    <t>1500800100                                         15008S8400</t>
  </si>
  <si>
    <t>2020 год</t>
  </si>
  <si>
    <t>«ПОДДЕРЖАНИЕ СОХРАННОСТИ ДЕЙСТВУЮЩИХ И СТРОИТЕЛЬСТВО НОВЫХ ОБЪЕКТОВ СОЦИАЛЬНОЙ ИНФРАСТРУКТУРЫ» на 2017-2020 гг.</t>
  </si>
  <si>
    <t>2.3.</t>
  </si>
  <si>
    <t>16.</t>
  </si>
  <si>
    <t>17.</t>
  </si>
  <si>
    <t>(6 + 7)</t>
  </si>
  <si>
    <t>(9 + 10)</t>
  </si>
  <si>
    <t>(12 + 13)</t>
  </si>
  <si>
    <t>(15 + 16)</t>
  </si>
  <si>
    <t>(8 + 11 + 14+17)</t>
  </si>
  <si>
    <t>Приложение № 1
к муниципальной программе
"Поддержание сохранности действующих и строительство новых объектов социальной инфраструктуры" на 2017 - 2020</t>
  </si>
  <si>
    <t>Мероприятие 2.1. "Капитальный ремонт"</t>
  </si>
  <si>
    <t>Мероприятие 2.2. "Текущий ремонт"</t>
  </si>
  <si>
    <t>Мероприятие 2.3. "Строительство и реконструкция объектов"</t>
  </si>
  <si>
    <t>6.5.</t>
  </si>
  <si>
    <t xml:space="preserve">Мероприятие 6.5. "Капитальный ремонт объектов наружного освещения улиц и домов, иллюминации" </t>
  </si>
  <si>
    <t>1500100300
1500178400
15001S8400</t>
  </si>
  <si>
    <t>1500300300
1500374370
15003S4370</t>
  </si>
  <si>
    <t>Приложение 1 к Постановлению
Администрации города Норильска                                                                                              от 15.11.2018 № 441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</si>
</sst>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i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2">
    <xf numFmtId="0" fontId="0" fillId="0" borderId="0" xfId="0"/>
    <xf numFmtId="0" fontId="3" fillId="0" borderId="0" xfId="0" applyFont="1" applyFill="1" applyAlignment="1">
      <alignment vertical="center"/>
    </xf>
    <xf numFmtId="0" fontId="0" fillId="0" borderId="0" xfId="0" applyFont="1" applyFill="1"/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1" fontId="9" fillId="0" borderId="1" xfId="1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2" fontId="9" fillId="0" borderId="1" xfId="1" applyNumberFormat="1" applyFont="1" applyFill="1" applyBorder="1" applyAlignment="1">
      <alignment horizontal="center" vertical="center" wrapText="1"/>
    </xf>
    <xf numFmtId="2" fontId="7" fillId="0" borderId="5" xfId="1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9" fillId="2" borderId="1" xfId="1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center" vertical="center" wrapText="1"/>
    </xf>
    <xf numFmtId="0" fontId="4" fillId="3" borderId="0" xfId="0" applyFont="1" applyFill="1"/>
    <xf numFmtId="0" fontId="4" fillId="3" borderId="0" xfId="0" applyFont="1" applyFill="1" applyAlignment="1">
      <alignment vertical="center" wrapText="1"/>
    </xf>
    <xf numFmtId="0" fontId="4" fillId="0" borderId="0" xfId="0" applyFont="1" applyFill="1" applyAlignment="1"/>
    <xf numFmtId="0" fontId="4" fillId="0" borderId="1" xfId="0" applyFont="1" applyFill="1" applyBorder="1" applyAlignment="1">
      <alignment horizontal="center" vertical="center" wrapText="1"/>
    </xf>
    <xf numFmtId="1" fontId="8" fillId="4" borderId="1" xfId="1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vertical="center" wrapText="1"/>
    </xf>
    <xf numFmtId="2" fontId="8" fillId="4" borderId="1" xfId="1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/>
    </xf>
    <xf numFmtId="0" fontId="0" fillId="4" borderId="0" xfId="0" applyFont="1" applyFill="1"/>
    <xf numFmtId="0" fontId="5" fillId="4" borderId="1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vertical="center" wrapText="1"/>
    </xf>
    <xf numFmtId="0" fontId="3" fillId="4" borderId="0" xfId="0" applyFont="1" applyFill="1"/>
    <xf numFmtId="0" fontId="5" fillId="4" borderId="1" xfId="0" applyFont="1" applyFill="1" applyBorder="1" applyAlignment="1">
      <alignment vertical="center" wrapText="1"/>
    </xf>
    <xf numFmtId="0" fontId="8" fillId="4" borderId="1" xfId="1" applyNumberFormat="1" applyFont="1" applyFill="1" applyBorder="1" applyAlignment="1">
      <alignment horizontal="center" vertical="center" wrapText="1"/>
    </xf>
    <xf numFmtId="164" fontId="8" fillId="4" borderId="1" xfId="1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4" fillId="3" borderId="0" xfId="0" applyNumberFormat="1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horizontal="center" vertical="center" wrapText="1"/>
    </xf>
    <xf numFmtId="2" fontId="8" fillId="4" borderId="3" xfId="1" applyNumberFormat="1" applyFont="1" applyFill="1" applyBorder="1" applyAlignment="1">
      <alignment horizontal="center" vertical="center" wrapText="1"/>
    </xf>
    <xf numFmtId="0" fontId="8" fillId="4" borderId="3" xfId="1" applyNumberFormat="1" applyFont="1" applyFill="1" applyBorder="1" applyAlignment="1">
      <alignment horizontal="center" vertical="center" wrapText="1"/>
    </xf>
    <xf numFmtId="164" fontId="5" fillId="4" borderId="3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2" fontId="7" fillId="0" borderId="0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4" fontId="4" fillId="0" borderId="2" xfId="0" applyNumberFormat="1" applyFont="1" applyFill="1" applyBorder="1" applyAlignment="1">
      <alignment horizontal="center" vertical="center" wrapText="1"/>
    </xf>
    <xf numFmtId="44" fontId="4" fillId="0" borderId="4" xfId="0" applyNumberFormat="1" applyFont="1" applyFill="1" applyBorder="1" applyAlignment="1">
      <alignment horizontal="center" vertical="center" wrapText="1"/>
    </xf>
    <xf numFmtId="44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0"/>
  <sheetViews>
    <sheetView tabSelected="1" view="pageBreakPreview" zoomScale="60" zoomScaleNormal="50" workbookViewId="0">
      <selection activeCell="P8" sqref="P8:P9"/>
    </sheetView>
  </sheetViews>
  <sheetFormatPr defaultColWidth="9.140625" defaultRowHeight="15" x14ac:dyDescent="0.25"/>
  <cols>
    <col min="1" max="1" width="5.85546875" style="8" customWidth="1"/>
    <col min="2" max="2" width="51.7109375" style="8" customWidth="1"/>
    <col min="3" max="3" width="17.42578125" style="8" customWidth="1"/>
    <col min="4" max="4" width="16.7109375" style="5" customWidth="1"/>
    <col min="5" max="8" width="13.7109375" style="8" customWidth="1"/>
    <col min="9" max="14" width="13.7109375" style="27" customWidth="1"/>
    <col min="15" max="15" width="13.7109375" style="7" customWidth="1"/>
    <col min="16" max="16" width="13.7109375" style="8" customWidth="1"/>
    <col min="17" max="17" width="13.7109375" style="2" customWidth="1"/>
    <col min="18" max="16384" width="9.140625" style="2"/>
  </cols>
  <sheetData>
    <row r="1" spans="1:19" ht="48.75" customHeight="1" x14ac:dyDescent="0.25">
      <c r="I1" s="8"/>
      <c r="J1" s="8"/>
      <c r="K1" s="8"/>
      <c r="L1" s="8"/>
      <c r="M1" s="8"/>
      <c r="N1" s="50" t="s">
        <v>101</v>
      </c>
      <c r="O1" s="51"/>
      <c r="P1" s="51"/>
      <c r="Q1" s="51"/>
      <c r="R1" s="51"/>
    </row>
    <row r="2" spans="1:19" s="4" customFormat="1" ht="80.25" customHeight="1" x14ac:dyDescent="0.25">
      <c r="D2" s="5"/>
      <c r="H2" s="6"/>
      <c r="I2" s="29"/>
      <c r="J2" s="29"/>
      <c r="K2" s="29"/>
      <c r="L2" s="29"/>
      <c r="M2" s="29"/>
      <c r="N2" s="52" t="s">
        <v>93</v>
      </c>
      <c r="O2" s="52"/>
      <c r="P2" s="52"/>
      <c r="Q2" s="52"/>
      <c r="R2" s="28"/>
      <c r="S2" s="28"/>
    </row>
    <row r="3" spans="1:19" x14ac:dyDescent="0.25">
      <c r="A3" s="54" t="s">
        <v>0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</row>
    <row r="4" spans="1:19" ht="15" customHeight="1" x14ac:dyDescent="0.25">
      <c r="A4" s="55" t="s">
        <v>84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</row>
    <row r="5" spans="1:19" x14ac:dyDescent="0.25">
      <c r="I5" s="8"/>
      <c r="J5" s="8"/>
      <c r="K5" s="8"/>
      <c r="L5" s="8"/>
      <c r="M5" s="8"/>
      <c r="N5" s="8"/>
    </row>
    <row r="6" spans="1:19" ht="30" customHeight="1" x14ac:dyDescent="0.25">
      <c r="A6" s="53" t="s">
        <v>1</v>
      </c>
      <c r="B6" s="53" t="s">
        <v>2</v>
      </c>
      <c r="C6" s="53" t="s">
        <v>3</v>
      </c>
      <c r="D6" s="56" t="s">
        <v>4</v>
      </c>
      <c r="E6" s="58" t="s">
        <v>6</v>
      </c>
      <c r="F6" s="61" t="s">
        <v>10</v>
      </c>
      <c r="G6" s="53"/>
      <c r="H6" s="53"/>
      <c r="I6" s="53" t="s">
        <v>11</v>
      </c>
      <c r="J6" s="53"/>
      <c r="K6" s="53"/>
      <c r="L6" s="53" t="s">
        <v>53</v>
      </c>
      <c r="M6" s="53"/>
      <c r="N6" s="53"/>
      <c r="O6" s="53" t="s">
        <v>83</v>
      </c>
      <c r="P6" s="53"/>
      <c r="Q6" s="53"/>
    </row>
    <row r="7" spans="1:19" ht="19.5" customHeight="1" x14ac:dyDescent="0.25">
      <c r="A7" s="53"/>
      <c r="B7" s="53"/>
      <c r="C7" s="53"/>
      <c r="D7" s="57"/>
      <c r="E7" s="59"/>
      <c r="F7" s="53" t="s">
        <v>7</v>
      </c>
      <c r="G7" s="53"/>
      <c r="H7" s="53"/>
      <c r="I7" s="53" t="s">
        <v>7</v>
      </c>
      <c r="J7" s="53"/>
      <c r="K7" s="53"/>
      <c r="L7" s="53" t="s">
        <v>7</v>
      </c>
      <c r="M7" s="53"/>
      <c r="N7" s="53"/>
      <c r="O7" s="53" t="s">
        <v>7</v>
      </c>
      <c r="P7" s="53"/>
      <c r="Q7" s="53"/>
    </row>
    <row r="8" spans="1:19" ht="47.25" customHeight="1" x14ac:dyDescent="0.25">
      <c r="A8" s="53"/>
      <c r="B8" s="53"/>
      <c r="C8" s="53"/>
      <c r="D8" s="56" t="s">
        <v>5</v>
      </c>
      <c r="E8" s="60"/>
      <c r="F8" s="53" t="s">
        <v>8</v>
      </c>
      <c r="G8" s="53" t="s">
        <v>9</v>
      </c>
      <c r="H8" s="9" t="s">
        <v>58</v>
      </c>
      <c r="I8" s="53" t="s">
        <v>8</v>
      </c>
      <c r="J8" s="53" t="s">
        <v>9</v>
      </c>
      <c r="K8" s="30" t="s">
        <v>58</v>
      </c>
      <c r="L8" s="53" t="s">
        <v>8</v>
      </c>
      <c r="M8" s="53" t="s">
        <v>9</v>
      </c>
      <c r="N8" s="30" t="s">
        <v>58</v>
      </c>
      <c r="O8" s="53" t="s">
        <v>8</v>
      </c>
      <c r="P8" s="53" t="s">
        <v>9</v>
      </c>
      <c r="Q8" s="30" t="s">
        <v>58</v>
      </c>
    </row>
    <row r="9" spans="1:19" ht="28.5" customHeight="1" x14ac:dyDescent="0.25">
      <c r="A9" s="53"/>
      <c r="B9" s="53"/>
      <c r="C9" s="53"/>
      <c r="D9" s="57"/>
      <c r="E9" s="9" t="s">
        <v>92</v>
      </c>
      <c r="F9" s="53"/>
      <c r="G9" s="53"/>
      <c r="H9" s="9" t="s">
        <v>88</v>
      </c>
      <c r="I9" s="53"/>
      <c r="J9" s="53"/>
      <c r="K9" s="30" t="s">
        <v>89</v>
      </c>
      <c r="L9" s="53"/>
      <c r="M9" s="53"/>
      <c r="N9" s="30" t="s">
        <v>90</v>
      </c>
      <c r="O9" s="53"/>
      <c r="P9" s="53"/>
      <c r="Q9" s="30" t="s">
        <v>91</v>
      </c>
    </row>
    <row r="10" spans="1:19" x14ac:dyDescent="0.25">
      <c r="A10" s="10" t="s">
        <v>38</v>
      </c>
      <c r="B10" s="10" t="s">
        <v>39</v>
      </c>
      <c r="C10" s="10" t="s">
        <v>40</v>
      </c>
      <c r="D10" s="11" t="s">
        <v>41</v>
      </c>
      <c r="E10" s="10" t="s">
        <v>42</v>
      </c>
      <c r="F10" s="10" t="s">
        <v>43</v>
      </c>
      <c r="G10" s="10" t="s">
        <v>44</v>
      </c>
      <c r="H10" s="10" t="s">
        <v>45</v>
      </c>
      <c r="I10" s="10" t="s">
        <v>46</v>
      </c>
      <c r="J10" s="10" t="s">
        <v>47</v>
      </c>
      <c r="K10" s="10" t="s">
        <v>48</v>
      </c>
      <c r="L10" s="10" t="s">
        <v>49</v>
      </c>
      <c r="M10" s="10" t="s">
        <v>50</v>
      </c>
      <c r="N10" s="10" t="s">
        <v>51</v>
      </c>
      <c r="O10" s="10" t="s">
        <v>52</v>
      </c>
      <c r="P10" s="10" t="s">
        <v>86</v>
      </c>
      <c r="Q10" s="10" t="s">
        <v>87</v>
      </c>
    </row>
    <row r="11" spans="1:19" s="35" customFormat="1" ht="60" x14ac:dyDescent="0.25">
      <c r="A11" s="31">
        <v>1</v>
      </c>
      <c r="B11" s="32" t="s">
        <v>12</v>
      </c>
      <c r="C11" s="33" t="s">
        <v>76</v>
      </c>
      <c r="D11" s="40" t="s">
        <v>79</v>
      </c>
      <c r="E11" s="34">
        <f>SUM(E12:E16)</f>
        <v>1184700.29</v>
      </c>
      <c r="F11" s="34">
        <f>SUM(F12:F16)</f>
        <v>254066.09999999998</v>
      </c>
      <c r="G11" s="34">
        <f>G12+G13+G14+G15+G16</f>
        <v>2046.6</v>
      </c>
      <c r="H11" s="34">
        <f>SUM(H12:H16)</f>
        <v>256112.7</v>
      </c>
      <c r="I11" s="34">
        <f>SUM(I12:I16)</f>
        <v>329685.88999999996</v>
      </c>
      <c r="J11" s="34">
        <f t="shared" ref="J11:M11" si="0">J12+J13+J14+J15+J16</f>
        <v>4452.1000000000004</v>
      </c>
      <c r="K11" s="34">
        <f>SUM(K12:K16)</f>
        <v>334137.99</v>
      </c>
      <c r="L11" s="34">
        <f>SUM(L12:L16)</f>
        <v>407325.60000000003</v>
      </c>
      <c r="M11" s="34">
        <f t="shared" si="0"/>
        <v>0</v>
      </c>
      <c r="N11" s="34">
        <f>SUM(N12:N16)</f>
        <v>407325.60000000003</v>
      </c>
      <c r="O11" s="34">
        <f>SUM(O12:O16)</f>
        <v>187124</v>
      </c>
      <c r="P11" s="34">
        <f t="shared" ref="P11" si="1">P12+P13+P14+P15+P16</f>
        <v>0</v>
      </c>
      <c r="Q11" s="34">
        <f>SUM(Q12:Q16)</f>
        <v>187124</v>
      </c>
    </row>
    <row r="12" spans="1:19" ht="60" x14ac:dyDescent="0.25">
      <c r="A12" s="12" t="s">
        <v>13</v>
      </c>
      <c r="B12" s="13" t="s">
        <v>14</v>
      </c>
      <c r="C12" s="14" t="s">
        <v>76</v>
      </c>
      <c r="D12" s="17" t="s">
        <v>80</v>
      </c>
      <c r="E12" s="18">
        <f>H12+K12+N12+Q12</f>
        <v>417923.18999999994</v>
      </c>
      <c r="F12" s="22">
        <v>58030.8</v>
      </c>
      <c r="G12" s="19">
        <v>2046.6</v>
      </c>
      <c r="H12" s="19">
        <f>F12+G12</f>
        <v>60077.4</v>
      </c>
      <c r="I12" s="24">
        <v>189666.68999999994</v>
      </c>
      <c r="J12" s="22"/>
      <c r="K12" s="22">
        <f>I12+J12</f>
        <v>189666.68999999994</v>
      </c>
      <c r="L12" s="24">
        <v>168179.1</v>
      </c>
      <c r="M12" s="22"/>
      <c r="N12" s="22">
        <f>L12</f>
        <v>168179.1</v>
      </c>
      <c r="O12" s="24"/>
      <c r="P12" s="22"/>
      <c r="Q12" s="22"/>
    </row>
    <row r="13" spans="1:19" ht="60" x14ac:dyDescent="0.25">
      <c r="A13" s="14" t="s">
        <v>15</v>
      </c>
      <c r="B13" s="13" t="s">
        <v>16</v>
      </c>
      <c r="C13" s="14" t="s">
        <v>76</v>
      </c>
      <c r="D13" s="17">
        <v>1500100200</v>
      </c>
      <c r="E13" s="18">
        <f>H13+K13+N13+Q13</f>
        <v>327572.90000000002</v>
      </c>
      <c r="F13" s="22">
        <v>62605.4</v>
      </c>
      <c r="G13" s="19"/>
      <c r="H13" s="19">
        <f>F13</f>
        <v>62605.4</v>
      </c>
      <c r="I13" s="22">
        <v>68007.400000000009</v>
      </c>
      <c r="J13" s="22"/>
      <c r="K13" s="22">
        <f t="shared" ref="K13:K15" si="2">I13+J13</f>
        <v>68007.400000000009</v>
      </c>
      <c r="L13" s="22">
        <v>91560.1</v>
      </c>
      <c r="M13" s="22"/>
      <c r="N13" s="22">
        <f>L13</f>
        <v>91560.1</v>
      </c>
      <c r="O13" s="22">
        <v>105400</v>
      </c>
      <c r="P13" s="22"/>
      <c r="Q13" s="22">
        <f>O13</f>
        <v>105400</v>
      </c>
    </row>
    <row r="14" spans="1:19" ht="60" x14ac:dyDescent="0.25">
      <c r="A14" s="14" t="s">
        <v>17</v>
      </c>
      <c r="B14" s="13" t="s">
        <v>18</v>
      </c>
      <c r="C14" s="14" t="s">
        <v>76</v>
      </c>
      <c r="D14" s="26" t="s">
        <v>99</v>
      </c>
      <c r="E14" s="18">
        <f>H14+K14+N14+Q14</f>
        <v>343413.2</v>
      </c>
      <c r="F14" s="22">
        <v>74576.599999999991</v>
      </c>
      <c r="G14" s="19"/>
      <c r="H14" s="19">
        <f>F14+G14</f>
        <v>74576.599999999991</v>
      </c>
      <c r="I14" s="22">
        <v>65046.799999999996</v>
      </c>
      <c r="J14" s="22">
        <v>4452.1000000000004</v>
      </c>
      <c r="K14" s="22">
        <f t="shared" si="2"/>
        <v>69498.899999999994</v>
      </c>
      <c r="L14" s="22">
        <v>117613.7</v>
      </c>
      <c r="M14" s="22"/>
      <c r="N14" s="22">
        <f>L14</f>
        <v>117613.7</v>
      </c>
      <c r="O14" s="22">
        <v>81724</v>
      </c>
      <c r="P14" s="22"/>
      <c r="Q14" s="22">
        <f>O14</f>
        <v>81724</v>
      </c>
    </row>
    <row r="15" spans="1:19" ht="60" x14ac:dyDescent="0.25">
      <c r="A15" s="14" t="s">
        <v>19</v>
      </c>
      <c r="B15" s="13" t="s">
        <v>36</v>
      </c>
      <c r="C15" s="14" t="s">
        <v>76</v>
      </c>
      <c r="D15" s="17">
        <v>1500100400</v>
      </c>
      <c r="E15" s="18">
        <f>H15+K15+N15+Q15</f>
        <v>71225</v>
      </c>
      <c r="F15" s="24">
        <v>34287.300000000003</v>
      </c>
      <c r="G15" s="19"/>
      <c r="H15" s="19">
        <f>F15</f>
        <v>34287.300000000003</v>
      </c>
      <c r="I15" s="24">
        <v>6965</v>
      </c>
      <c r="J15" s="22"/>
      <c r="K15" s="22">
        <f t="shared" si="2"/>
        <v>6965</v>
      </c>
      <c r="L15" s="24">
        <v>29972.7</v>
      </c>
      <c r="M15" s="22"/>
      <c r="N15" s="22">
        <f>L15</f>
        <v>29972.7</v>
      </c>
      <c r="O15" s="24"/>
      <c r="P15" s="22"/>
      <c r="Q15" s="22"/>
    </row>
    <row r="16" spans="1:19" ht="60" x14ac:dyDescent="0.25">
      <c r="A16" s="14" t="s">
        <v>77</v>
      </c>
      <c r="B16" s="13" t="s">
        <v>78</v>
      </c>
      <c r="C16" s="14" t="s">
        <v>76</v>
      </c>
      <c r="D16" s="26">
        <v>1500100500</v>
      </c>
      <c r="E16" s="18">
        <f>H16+K16+N16+Q16</f>
        <v>24566</v>
      </c>
      <c r="F16" s="24">
        <v>24566</v>
      </c>
      <c r="G16" s="22"/>
      <c r="H16" s="22">
        <f>F16</f>
        <v>24566</v>
      </c>
      <c r="I16" s="24"/>
      <c r="J16" s="22"/>
      <c r="K16" s="22"/>
      <c r="L16" s="24"/>
      <c r="M16" s="22"/>
      <c r="N16" s="22"/>
      <c r="O16" s="24"/>
      <c r="P16" s="22"/>
      <c r="Q16" s="22"/>
    </row>
    <row r="17" spans="1:17" s="35" customFormat="1" ht="60" x14ac:dyDescent="0.25">
      <c r="A17" s="31">
        <v>2</v>
      </c>
      <c r="B17" s="32" t="s">
        <v>20</v>
      </c>
      <c r="C17" s="33" t="s">
        <v>76</v>
      </c>
      <c r="D17" s="40">
        <v>1500200000</v>
      </c>
      <c r="E17" s="34">
        <f>SUM(E18:E20)</f>
        <v>203651.6</v>
      </c>
      <c r="F17" s="34">
        <f t="shared" ref="F17:Q17" si="3">SUM(F18:F20)</f>
        <v>16108.8</v>
      </c>
      <c r="G17" s="34">
        <f t="shared" si="3"/>
        <v>0</v>
      </c>
      <c r="H17" s="34">
        <f t="shared" si="3"/>
        <v>16108.8</v>
      </c>
      <c r="I17" s="34">
        <f t="shared" si="3"/>
        <v>46315.4</v>
      </c>
      <c r="J17" s="34">
        <f t="shared" si="3"/>
        <v>0</v>
      </c>
      <c r="K17" s="34">
        <f t="shared" si="3"/>
        <v>46315.4</v>
      </c>
      <c r="L17" s="34">
        <f>SUM(L18:L20)</f>
        <v>81917.399999999994</v>
      </c>
      <c r="M17" s="34">
        <f t="shared" ref="M17:N17" si="4">SUM(M18:M20)</f>
        <v>0</v>
      </c>
      <c r="N17" s="34">
        <f t="shared" si="4"/>
        <v>81917.399999999994</v>
      </c>
      <c r="O17" s="34">
        <f t="shared" si="3"/>
        <v>59310</v>
      </c>
      <c r="P17" s="34">
        <f t="shared" si="3"/>
        <v>0</v>
      </c>
      <c r="Q17" s="34">
        <f t="shared" si="3"/>
        <v>59310</v>
      </c>
    </row>
    <row r="18" spans="1:17" s="35" customFormat="1" ht="60" x14ac:dyDescent="0.25">
      <c r="A18" s="14" t="s">
        <v>21</v>
      </c>
      <c r="B18" s="13" t="s">
        <v>94</v>
      </c>
      <c r="C18" s="14" t="s">
        <v>76</v>
      </c>
      <c r="D18" s="17">
        <v>1500200200</v>
      </c>
      <c r="E18" s="18">
        <f>H18+K18+N18+Q18</f>
        <v>162835</v>
      </c>
      <c r="F18" s="22">
        <v>11425.8</v>
      </c>
      <c r="G18" s="19"/>
      <c r="H18" s="19">
        <f>F18</f>
        <v>11425.8</v>
      </c>
      <c r="I18" s="22">
        <v>37949.200000000004</v>
      </c>
      <c r="J18" s="22"/>
      <c r="K18" s="22">
        <f>I18+J18</f>
        <v>37949.200000000004</v>
      </c>
      <c r="L18" s="22">
        <v>63420</v>
      </c>
      <c r="M18" s="22"/>
      <c r="N18" s="22">
        <f>L18</f>
        <v>63420</v>
      </c>
      <c r="O18" s="22">
        <v>50040</v>
      </c>
      <c r="P18" s="22"/>
      <c r="Q18" s="22">
        <f>O18</f>
        <v>50040</v>
      </c>
    </row>
    <row r="19" spans="1:17" s="35" customFormat="1" ht="60" x14ac:dyDescent="0.25">
      <c r="A19" s="14" t="s">
        <v>22</v>
      </c>
      <c r="B19" s="13" t="s">
        <v>95</v>
      </c>
      <c r="C19" s="14" t="s">
        <v>76</v>
      </c>
      <c r="D19" s="17" t="s">
        <v>57</v>
      </c>
      <c r="E19" s="18">
        <f>H19+K19+N19+Q19</f>
        <v>34470.1</v>
      </c>
      <c r="F19" s="22">
        <v>4682.9999999999991</v>
      </c>
      <c r="G19" s="19"/>
      <c r="H19" s="19">
        <f>F19</f>
        <v>4682.9999999999991</v>
      </c>
      <c r="I19" s="22">
        <v>7427.1</v>
      </c>
      <c r="J19" s="22"/>
      <c r="K19" s="22">
        <f t="shared" ref="K19:K20" si="5">I19+J19</f>
        <v>7427.1</v>
      </c>
      <c r="L19" s="22">
        <v>13090</v>
      </c>
      <c r="M19" s="22"/>
      <c r="N19" s="22">
        <f>L19</f>
        <v>13090</v>
      </c>
      <c r="O19" s="22">
        <v>9270</v>
      </c>
      <c r="P19" s="22"/>
      <c r="Q19" s="22">
        <f>O19</f>
        <v>9270</v>
      </c>
    </row>
    <row r="20" spans="1:17" s="35" customFormat="1" ht="60" x14ac:dyDescent="0.25">
      <c r="A20" s="14" t="s">
        <v>85</v>
      </c>
      <c r="B20" s="13" t="s">
        <v>96</v>
      </c>
      <c r="C20" s="14" t="s">
        <v>76</v>
      </c>
      <c r="D20" s="17">
        <v>1500200400</v>
      </c>
      <c r="E20" s="18">
        <f>H20+K20+N20+Q20</f>
        <v>6346.4999999999991</v>
      </c>
      <c r="F20" s="22"/>
      <c r="G20" s="19"/>
      <c r="H20" s="19"/>
      <c r="I20" s="22">
        <v>939.09999999999945</v>
      </c>
      <c r="J20" s="22"/>
      <c r="K20" s="22">
        <f t="shared" si="5"/>
        <v>939.09999999999945</v>
      </c>
      <c r="L20" s="22">
        <v>5407.4</v>
      </c>
      <c r="M20" s="22"/>
      <c r="N20" s="22">
        <f>L20</f>
        <v>5407.4</v>
      </c>
      <c r="O20" s="22"/>
      <c r="P20" s="22"/>
      <c r="Q20" s="22"/>
    </row>
    <row r="21" spans="1:17" s="35" customFormat="1" ht="60" x14ac:dyDescent="0.25">
      <c r="A21" s="31">
        <v>3</v>
      </c>
      <c r="B21" s="32" t="s">
        <v>23</v>
      </c>
      <c r="C21" s="33" t="s">
        <v>76</v>
      </c>
      <c r="D21" s="40">
        <v>1500300000</v>
      </c>
      <c r="E21" s="34">
        <f t="shared" ref="E21:Q21" si="6">SUM(E22:E24)</f>
        <v>507776.19999999995</v>
      </c>
      <c r="F21" s="34">
        <f t="shared" si="6"/>
        <v>135131.29999999999</v>
      </c>
      <c r="G21" s="34">
        <f t="shared" si="6"/>
        <v>0</v>
      </c>
      <c r="H21" s="34">
        <f t="shared" si="6"/>
        <v>135131.29999999999</v>
      </c>
      <c r="I21" s="34">
        <f t="shared" si="6"/>
        <v>73910.2</v>
      </c>
      <c r="J21" s="34">
        <f t="shared" si="6"/>
        <v>4579.3999999999996</v>
      </c>
      <c r="K21" s="34">
        <f t="shared" si="6"/>
        <v>78489.600000000006</v>
      </c>
      <c r="L21" s="34">
        <f t="shared" si="6"/>
        <v>97453.1</v>
      </c>
      <c r="M21" s="34">
        <f t="shared" si="6"/>
        <v>0</v>
      </c>
      <c r="N21" s="34">
        <f t="shared" si="6"/>
        <v>97453.1</v>
      </c>
      <c r="O21" s="34">
        <f t="shared" si="6"/>
        <v>196702.2</v>
      </c>
      <c r="P21" s="34">
        <f t="shared" si="6"/>
        <v>0</v>
      </c>
      <c r="Q21" s="34">
        <f t="shared" si="6"/>
        <v>196702.2</v>
      </c>
    </row>
    <row r="22" spans="1:17" ht="60" x14ac:dyDescent="0.25">
      <c r="A22" s="12" t="s">
        <v>24</v>
      </c>
      <c r="B22" s="13" t="s">
        <v>54</v>
      </c>
      <c r="C22" s="14" t="s">
        <v>76</v>
      </c>
      <c r="D22" s="17">
        <v>1500300100</v>
      </c>
      <c r="E22" s="18">
        <f>H22+K22+N22+Q22</f>
        <v>49336.3</v>
      </c>
      <c r="F22" s="22">
        <v>25136.3</v>
      </c>
      <c r="G22" s="18"/>
      <c r="H22" s="19">
        <f>F22</f>
        <v>25136.3</v>
      </c>
      <c r="I22" s="22">
        <v>24200</v>
      </c>
      <c r="J22" s="23"/>
      <c r="K22" s="22">
        <f>I22+J22</f>
        <v>24200</v>
      </c>
      <c r="L22" s="23"/>
      <c r="M22" s="23"/>
      <c r="N22" s="22"/>
      <c r="O22" s="23"/>
      <c r="P22" s="23"/>
      <c r="Q22" s="22"/>
    </row>
    <row r="23" spans="1:17" ht="60" x14ac:dyDescent="0.25">
      <c r="A23" s="14" t="s">
        <v>25</v>
      </c>
      <c r="B23" s="13" t="s">
        <v>55</v>
      </c>
      <c r="C23" s="14" t="s">
        <v>76</v>
      </c>
      <c r="D23" s="17">
        <v>1500300200</v>
      </c>
      <c r="E23" s="18">
        <f>H23+K23+N23+Q23</f>
        <v>304726.09999999998</v>
      </c>
      <c r="F23" s="22">
        <v>83958.5</v>
      </c>
      <c r="G23" s="19"/>
      <c r="H23" s="19">
        <f>F23</f>
        <v>83958.5</v>
      </c>
      <c r="I23" s="22">
        <v>31578.5</v>
      </c>
      <c r="J23" s="22"/>
      <c r="K23" s="22">
        <f t="shared" ref="K23:K24" si="7">I23+J23</f>
        <v>31578.5</v>
      </c>
      <c r="L23" s="22">
        <v>60291.100000000006</v>
      </c>
      <c r="M23" s="22"/>
      <c r="N23" s="22">
        <f>L23</f>
        <v>60291.100000000006</v>
      </c>
      <c r="O23" s="22">
        <v>128898</v>
      </c>
      <c r="P23" s="22"/>
      <c r="Q23" s="22">
        <f>O23</f>
        <v>128898</v>
      </c>
    </row>
    <row r="24" spans="1:17" ht="60" x14ac:dyDescent="0.25">
      <c r="A24" s="14" t="s">
        <v>37</v>
      </c>
      <c r="B24" s="13" t="s">
        <v>56</v>
      </c>
      <c r="C24" s="14" t="s">
        <v>76</v>
      </c>
      <c r="D24" s="26" t="s">
        <v>100</v>
      </c>
      <c r="E24" s="18">
        <f>H24+K24+N24+Q24</f>
        <v>153713.79999999999</v>
      </c>
      <c r="F24" s="22">
        <v>26036.5</v>
      </c>
      <c r="G24" s="19"/>
      <c r="H24" s="19">
        <f>F24+G24</f>
        <v>26036.5</v>
      </c>
      <c r="I24" s="22">
        <v>18131.7</v>
      </c>
      <c r="J24" s="22">
        <v>4579.3999999999996</v>
      </c>
      <c r="K24" s="22">
        <f t="shared" si="7"/>
        <v>22711.1</v>
      </c>
      <c r="L24" s="22">
        <v>37162</v>
      </c>
      <c r="M24" s="22"/>
      <c r="N24" s="22">
        <f>L24</f>
        <v>37162</v>
      </c>
      <c r="O24" s="22">
        <v>67804.2</v>
      </c>
      <c r="P24" s="22"/>
      <c r="Q24" s="22">
        <f>O24</f>
        <v>67804.2</v>
      </c>
    </row>
    <row r="25" spans="1:17" s="35" customFormat="1" ht="60" x14ac:dyDescent="0.25">
      <c r="A25" s="31">
        <v>4</v>
      </c>
      <c r="B25" s="32" t="s">
        <v>26</v>
      </c>
      <c r="C25" s="33" t="s">
        <v>76</v>
      </c>
      <c r="D25" s="40">
        <v>1500400000</v>
      </c>
      <c r="E25" s="34">
        <f t="shared" ref="E25:N25" si="8">SUM(E26:E27)</f>
        <v>110708.60000000002</v>
      </c>
      <c r="F25" s="34">
        <f t="shared" si="8"/>
        <v>25928.100000000006</v>
      </c>
      <c r="G25" s="34">
        <f t="shared" si="8"/>
        <v>0</v>
      </c>
      <c r="H25" s="34">
        <f t="shared" si="8"/>
        <v>25928.100000000006</v>
      </c>
      <c r="I25" s="34">
        <f t="shared" si="8"/>
        <v>24332.1</v>
      </c>
      <c r="J25" s="34">
        <f t="shared" si="8"/>
        <v>0</v>
      </c>
      <c r="K25" s="34">
        <f t="shared" si="8"/>
        <v>24332.1</v>
      </c>
      <c r="L25" s="34">
        <f t="shared" si="8"/>
        <v>42448.4</v>
      </c>
      <c r="M25" s="34">
        <f t="shared" si="8"/>
        <v>0</v>
      </c>
      <c r="N25" s="34">
        <f t="shared" si="8"/>
        <v>42448.4</v>
      </c>
      <c r="O25" s="34">
        <f t="shared" ref="O25:P25" si="9">O26+O27</f>
        <v>18000</v>
      </c>
      <c r="P25" s="34">
        <f t="shared" si="9"/>
        <v>0</v>
      </c>
      <c r="Q25" s="34">
        <f>SUM(Q26:Q27)</f>
        <v>18000</v>
      </c>
    </row>
    <row r="26" spans="1:17" ht="60" x14ac:dyDescent="0.25">
      <c r="A26" s="14" t="s">
        <v>27</v>
      </c>
      <c r="B26" s="13" t="s">
        <v>35</v>
      </c>
      <c r="C26" s="14" t="s">
        <v>76</v>
      </c>
      <c r="D26" s="17">
        <v>1500400200</v>
      </c>
      <c r="E26" s="18">
        <f>H26+K26+N26+Q26</f>
        <v>97000.300000000017</v>
      </c>
      <c r="F26" s="22">
        <v>25077.600000000006</v>
      </c>
      <c r="G26" s="19"/>
      <c r="H26" s="19">
        <f>F26</f>
        <v>25077.600000000006</v>
      </c>
      <c r="I26" s="22">
        <v>18324.3</v>
      </c>
      <c r="J26" s="22"/>
      <c r="K26" s="22">
        <f>I26+J26</f>
        <v>18324.3</v>
      </c>
      <c r="L26" s="22">
        <v>35598.400000000001</v>
      </c>
      <c r="M26" s="22"/>
      <c r="N26" s="22">
        <f>L26</f>
        <v>35598.400000000001</v>
      </c>
      <c r="O26" s="22">
        <v>18000</v>
      </c>
      <c r="P26" s="22"/>
      <c r="Q26" s="22">
        <f>O26</f>
        <v>18000</v>
      </c>
    </row>
    <row r="27" spans="1:17" ht="60" x14ac:dyDescent="0.25">
      <c r="A27" s="14" t="s">
        <v>28</v>
      </c>
      <c r="B27" s="13" t="s">
        <v>29</v>
      </c>
      <c r="C27" s="14" t="s">
        <v>76</v>
      </c>
      <c r="D27" s="17">
        <v>1500400300</v>
      </c>
      <c r="E27" s="18">
        <f>H27+K27+N27+Q27</f>
        <v>13708.3</v>
      </c>
      <c r="F27" s="22">
        <v>850.5</v>
      </c>
      <c r="G27" s="19"/>
      <c r="H27" s="19">
        <f>F27</f>
        <v>850.5</v>
      </c>
      <c r="I27" s="22">
        <v>6007.7999999999993</v>
      </c>
      <c r="J27" s="22"/>
      <c r="K27" s="22">
        <f>I27+J27</f>
        <v>6007.7999999999993</v>
      </c>
      <c r="L27" s="22">
        <v>6850</v>
      </c>
      <c r="M27" s="22"/>
      <c r="N27" s="22">
        <f>L27</f>
        <v>6850</v>
      </c>
      <c r="O27" s="22"/>
      <c r="P27" s="22"/>
      <c r="Q27" s="22"/>
    </row>
    <row r="28" spans="1:17" s="35" customFormat="1" ht="60" x14ac:dyDescent="0.25">
      <c r="A28" s="36">
        <v>5</v>
      </c>
      <c r="B28" s="32" t="s">
        <v>75</v>
      </c>
      <c r="C28" s="33" t="s">
        <v>76</v>
      </c>
      <c r="D28" s="40">
        <v>1500600000</v>
      </c>
      <c r="E28" s="34">
        <f t="shared" ref="E28:Q28" si="10">SUM(E29:E30)</f>
        <v>33205.300000000003</v>
      </c>
      <c r="F28" s="34">
        <f t="shared" si="10"/>
        <v>9456.3000000000011</v>
      </c>
      <c r="G28" s="34">
        <f t="shared" si="10"/>
        <v>0</v>
      </c>
      <c r="H28" s="34">
        <f t="shared" si="10"/>
        <v>9456.3000000000011</v>
      </c>
      <c r="I28" s="34">
        <f t="shared" si="10"/>
        <v>6610.7</v>
      </c>
      <c r="J28" s="34">
        <f t="shared" si="10"/>
        <v>0</v>
      </c>
      <c r="K28" s="34">
        <f t="shared" si="10"/>
        <v>6610.7</v>
      </c>
      <c r="L28" s="34">
        <f t="shared" si="10"/>
        <v>13738.3</v>
      </c>
      <c r="M28" s="34">
        <f t="shared" si="10"/>
        <v>0</v>
      </c>
      <c r="N28" s="34">
        <f t="shared" si="10"/>
        <v>13738.3</v>
      </c>
      <c r="O28" s="34">
        <f t="shared" si="10"/>
        <v>3400</v>
      </c>
      <c r="P28" s="34">
        <f t="shared" si="10"/>
        <v>0</v>
      </c>
      <c r="Q28" s="34">
        <f t="shared" si="10"/>
        <v>3400</v>
      </c>
    </row>
    <row r="29" spans="1:17" ht="60" x14ac:dyDescent="0.25">
      <c r="A29" s="9" t="s">
        <v>59</v>
      </c>
      <c r="B29" s="3" t="s">
        <v>73</v>
      </c>
      <c r="C29" s="14" t="s">
        <v>76</v>
      </c>
      <c r="D29" s="17">
        <v>1500600100</v>
      </c>
      <c r="E29" s="18">
        <f>H29+K29+N29+Q29</f>
        <v>20132</v>
      </c>
      <c r="F29" s="22">
        <v>6065.3000000000011</v>
      </c>
      <c r="G29" s="19"/>
      <c r="H29" s="19">
        <f>F29</f>
        <v>6065.3000000000011</v>
      </c>
      <c r="I29" s="22">
        <v>3728.3999999999996</v>
      </c>
      <c r="J29" s="22"/>
      <c r="K29" s="22">
        <f>I29+J29</f>
        <v>3728.3999999999996</v>
      </c>
      <c r="L29" s="22">
        <v>10338.299999999999</v>
      </c>
      <c r="M29" s="22"/>
      <c r="N29" s="22">
        <f>L29</f>
        <v>10338.299999999999</v>
      </c>
      <c r="O29" s="22"/>
      <c r="P29" s="22"/>
      <c r="Q29" s="22"/>
    </row>
    <row r="30" spans="1:17" ht="60" x14ac:dyDescent="0.25">
      <c r="A30" s="9" t="s">
        <v>60</v>
      </c>
      <c r="B30" s="3" t="s">
        <v>74</v>
      </c>
      <c r="C30" s="14" t="s">
        <v>76</v>
      </c>
      <c r="D30" s="17">
        <v>1500600200</v>
      </c>
      <c r="E30" s="18">
        <f>H30+K30+N30+Q30</f>
        <v>13073.3</v>
      </c>
      <c r="F30" s="22">
        <v>3391</v>
      </c>
      <c r="G30" s="19"/>
      <c r="H30" s="19">
        <f>F30</f>
        <v>3391</v>
      </c>
      <c r="I30" s="22">
        <v>2882.3</v>
      </c>
      <c r="J30" s="22"/>
      <c r="K30" s="22">
        <f>I30+J30</f>
        <v>2882.3</v>
      </c>
      <c r="L30" s="22">
        <v>3400</v>
      </c>
      <c r="M30" s="22"/>
      <c r="N30" s="22">
        <f>L30</f>
        <v>3400</v>
      </c>
      <c r="O30" s="22">
        <v>3400</v>
      </c>
      <c r="P30" s="22"/>
      <c r="Q30" s="22">
        <f>O30</f>
        <v>3400</v>
      </c>
    </row>
    <row r="31" spans="1:17" s="35" customFormat="1" ht="75" x14ac:dyDescent="0.25">
      <c r="A31" s="36">
        <v>6</v>
      </c>
      <c r="B31" s="32" t="s">
        <v>61</v>
      </c>
      <c r="C31" s="33" t="s">
        <v>76</v>
      </c>
      <c r="D31" s="40">
        <v>1500700000</v>
      </c>
      <c r="E31" s="34">
        <f>SUM(E32:E36)</f>
        <v>447867.8</v>
      </c>
      <c r="F31" s="34">
        <f>SUM(F32:F36)</f>
        <v>145130.1</v>
      </c>
      <c r="G31" s="34">
        <f t="shared" ref="G31:P31" si="11">SUM(G32:G36)</f>
        <v>0</v>
      </c>
      <c r="H31" s="34">
        <f t="shared" si="11"/>
        <v>145130.1</v>
      </c>
      <c r="I31" s="34">
        <f t="shared" si="11"/>
        <v>72621.7</v>
      </c>
      <c r="J31" s="34">
        <f t="shared" si="11"/>
        <v>0</v>
      </c>
      <c r="K31" s="34">
        <f t="shared" si="11"/>
        <v>72621.7</v>
      </c>
      <c r="L31" s="34">
        <f t="shared" si="11"/>
        <v>110056.49999999999</v>
      </c>
      <c r="M31" s="34">
        <f t="shared" si="11"/>
        <v>0</v>
      </c>
      <c r="N31" s="34">
        <f t="shared" si="11"/>
        <v>110056.49999999999</v>
      </c>
      <c r="O31" s="34">
        <f t="shared" si="11"/>
        <v>120059.5</v>
      </c>
      <c r="P31" s="34">
        <f t="shared" si="11"/>
        <v>0</v>
      </c>
      <c r="Q31" s="34">
        <f>SUM(Q32:Q36)</f>
        <v>120059.5</v>
      </c>
    </row>
    <row r="32" spans="1:17" ht="60" x14ac:dyDescent="0.25">
      <c r="A32" s="25" t="s">
        <v>30</v>
      </c>
      <c r="B32" s="13" t="s">
        <v>64</v>
      </c>
      <c r="C32" s="14" t="s">
        <v>76</v>
      </c>
      <c r="D32" s="26">
        <v>1500700100</v>
      </c>
      <c r="E32" s="18">
        <f>H32+K32+N32+Q32</f>
        <v>9133.5</v>
      </c>
      <c r="F32" s="24">
        <v>1940.5</v>
      </c>
      <c r="G32" s="19"/>
      <c r="H32" s="19">
        <f>F32+G32</f>
        <v>1940.5</v>
      </c>
      <c r="I32" s="22">
        <v>5.6</v>
      </c>
      <c r="J32" s="22"/>
      <c r="K32" s="22">
        <f>I32+J32</f>
        <v>5.6</v>
      </c>
      <c r="L32" s="22">
        <v>7187.4</v>
      </c>
      <c r="M32" s="22"/>
      <c r="N32" s="22">
        <f>L32</f>
        <v>7187.4</v>
      </c>
      <c r="O32" s="22"/>
      <c r="P32" s="22"/>
      <c r="Q32" s="22"/>
    </row>
    <row r="33" spans="1:17" ht="60" x14ac:dyDescent="0.25">
      <c r="A33" s="25" t="s">
        <v>31</v>
      </c>
      <c r="B33" s="13" t="s">
        <v>65</v>
      </c>
      <c r="C33" s="14" t="s">
        <v>76</v>
      </c>
      <c r="D33" s="26">
        <v>1500700200</v>
      </c>
      <c r="E33" s="18">
        <f>H33+K33+N33+Q33</f>
        <v>288796.5</v>
      </c>
      <c r="F33" s="22">
        <v>123871.00000000001</v>
      </c>
      <c r="G33" s="19"/>
      <c r="H33" s="19">
        <f>F33</f>
        <v>123871.00000000001</v>
      </c>
      <c r="I33" s="22">
        <v>51345.1</v>
      </c>
      <c r="J33" s="22"/>
      <c r="K33" s="22">
        <f t="shared" ref="K33:K36" si="12">I33+J33</f>
        <v>51345.1</v>
      </c>
      <c r="L33" s="22">
        <v>75100.399999999994</v>
      </c>
      <c r="M33" s="22"/>
      <c r="N33" s="22">
        <f>L33</f>
        <v>75100.399999999994</v>
      </c>
      <c r="O33" s="22">
        <v>38480</v>
      </c>
      <c r="P33" s="22"/>
      <c r="Q33" s="22">
        <f>O33</f>
        <v>38480</v>
      </c>
    </row>
    <row r="34" spans="1:17" ht="60" x14ac:dyDescent="0.25">
      <c r="A34" s="25" t="s">
        <v>62</v>
      </c>
      <c r="B34" s="13" t="s">
        <v>66</v>
      </c>
      <c r="C34" s="14" t="s">
        <v>76</v>
      </c>
      <c r="D34" s="26">
        <v>1500700300</v>
      </c>
      <c r="E34" s="18">
        <f>H34+K34+N34+Q34</f>
        <v>142858.79999999999</v>
      </c>
      <c r="F34" s="22">
        <v>17742.099999999999</v>
      </c>
      <c r="G34" s="19"/>
      <c r="H34" s="19">
        <f>F34</f>
        <v>17742.099999999999</v>
      </c>
      <c r="I34" s="22">
        <v>17768.5</v>
      </c>
      <c r="J34" s="22"/>
      <c r="K34" s="22">
        <f t="shared" si="12"/>
        <v>17768.5</v>
      </c>
      <c r="L34" s="22">
        <v>26768.7</v>
      </c>
      <c r="M34" s="22"/>
      <c r="N34" s="22">
        <f>L34</f>
        <v>26768.7</v>
      </c>
      <c r="O34" s="22">
        <v>80579.5</v>
      </c>
      <c r="P34" s="22"/>
      <c r="Q34" s="22">
        <f>O34</f>
        <v>80579.5</v>
      </c>
    </row>
    <row r="35" spans="1:17" ht="60" x14ac:dyDescent="0.25">
      <c r="A35" s="44" t="s">
        <v>63</v>
      </c>
      <c r="B35" s="45" t="s">
        <v>67</v>
      </c>
      <c r="C35" s="14" t="s">
        <v>76</v>
      </c>
      <c r="D35" s="17">
        <v>1500700400</v>
      </c>
      <c r="E35" s="18">
        <f>H35+K35+N35+Q35</f>
        <v>6679</v>
      </c>
      <c r="F35" s="22">
        <v>1576.5</v>
      </c>
      <c r="G35" s="19"/>
      <c r="H35" s="19">
        <f>F35</f>
        <v>1576.5</v>
      </c>
      <c r="I35" s="22">
        <v>3102.5</v>
      </c>
      <c r="J35" s="22"/>
      <c r="K35" s="22">
        <f t="shared" si="12"/>
        <v>3102.5</v>
      </c>
      <c r="L35" s="22">
        <v>1000</v>
      </c>
      <c r="M35" s="22"/>
      <c r="N35" s="22">
        <f>L35</f>
        <v>1000</v>
      </c>
      <c r="O35" s="22">
        <v>1000</v>
      </c>
      <c r="P35" s="22"/>
      <c r="Q35" s="22">
        <f>O35</f>
        <v>1000</v>
      </c>
    </row>
    <row r="36" spans="1:17" ht="60.75" customHeight="1" x14ac:dyDescent="0.25">
      <c r="A36" s="44" t="s">
        <v>97</v>
      </c>
      <c r="B36" s="45" t="s">
        <v>98</v>
      </c>
      <c r="C36" s="14" t="s">
        <v>76</v>
      </c>
      <c r="D36" s="17">
        <v>1500700500</v>
      </c>
      <c r="E36" s="18">
        <f>H36+K36+N36+Q36</f>
        <v>400</v>
      </c>
      <c r="F36" s="22"/>
      <c r="G36" s="19"/>
      <c r="H36" s="19"/>
      <c r="I36" s="22">
        <v>400</v>
      </c>
      <c r="J36" s="22"/>
      <c r="K36" s="22">
        <f t="shared" si="12"/>
        <v>400</v>
      </c>
      <c r="L36" s="22"/>
      <c r="M36" s="22"/>
      <c r="N36" s="22"/>
      <c r="O36" s="22"/>
      <c r="P36" s="22"/>
      <c r="Q36" s="22"/>
    </row>
    <row r="37" spans="1:17" s="35" customFormat="1" ht="90" x14ac:dyDescent="0.25">
      <c r="A37" s="46">
        <v>7</v>
      </c>
      <c r="B37" s="37" t="s">
        <v>68</v>
      </c>
      <c r="C37" s="47" t="s">
        <v>76</v>
      </c>
      <c r="D37" s="48" t="s">
        <v>81</v>
      </c>
      <c r="E37" s="49">
        <f t="shared" ref="E37:Q37" si="13">SUM(E38:E39)</f>
        <v>240452.80000000002</v>
      </c>
      <c r="F37" s="49">
        <f t="shared" si="13"/>
        <v>57077.000000000007</v>
      </c>
      <c r="G37" s="49">
        <f t="shared" si="13"/>
        <v>10236.4</v>
      </c>
      <c r="H37" s="49">
        <f t="shared" si="13"/>
        <v>67313.400000000009</v>
      </c>
      <c r="I37" s="49">
        <f t="shared" si="13"/>
        <v>92339.4</v>
      </c>
      <c r="J37" s="49">
        <f t="shared" si="13"/>
        <v>0</v>
      </c>
      <c r="K37" s="49">
        <f t="shared" si="13"/>
        <v>92339.4</v>
      </c>
      <c r="L37" s="34">
        <f t="shared" si="13"/>
        <v>44500</v>
      </c>
      <c r="M37" s="34">
        <f t="shared" si="13"/>
        <v>0</v>
      </c>
      <c r="N37" s="34">
        <f t="shared" si="13"/>
        <v>44500</v>
      </c>
      <c r="O37" s="34">
        <f t="shared" si="13"/>
        <v>36300</v>
      </c>
      <c r="P37" s="34">
        <f t="shared" si="13"/>
        <v>0</v>
      </c>
      <c r="Q37" s="34">
        <f t="shared" si="13"/>
        <v>36300</v>
      </c>
    </row>
    <row r="38" spans="1:17" ht="126.75" customHeight="1" x14ac:dyDescent="0.25">
      <c r="A38" s="9" t="s">
        <v>32</v>
      </c>
      <c r="B38" s="13" t="s">
        <v>69</v>
      </c>
      <c r="C38" s="14" t="s">
        <v>76</v>
      </c>
      <c r="D38" s="17" t="s">
        <v>82</v>
      </c>
      <c r="E38" s="18">
        <f>H38+K38+N38+Q38</f>
        <v>80047.700000000012</v>
      </c>
      <c r="F38" s="22">
        <v>36871.000000000007</v>
      </c>
      <c r="G38" s="19">
        <v>10236.4</v>
      </c>
      <c r="H38" s="19">
        <f>F38+G38</f>
        <v>47107.400000000009</v>
      </c>
      <c r="I38" s="22">
        <v>30940.3</v>
      </c>
      <c r="J38" s="22"/>
      <c r="K38" s="22">
        <f>I38+J38</f>
        <v>30940.3</v>
      </c>
      <c r="L38" s="22">
        <v>2000</v>
      </c>
      <c r="M38" s="22"/>
      <c r="N38" s="22">
        <f>L38</f>
        <v>2000</v>
      </c>
      <c r="O38" s="22"/>
      <c r="P38" s="22"/>
      <c r="Q38" s="22"/>
    </row>
    <row r="39" spans="1:17" ht="80.25" customHeight="1" x14ac:dyDescent="0.25">
      <c r="A39" s="11" t="s">
        <v>33</v>
      </c>
      <c r="B39" s="13" t="s">
        <v>70</v>
      </c>
      <c r="C39" s="14" t="s">
        <v>76</v>
      </c>
      <c r="D39" s="17">
        <v>1500800200</v>
      </c>
      <c r="E39" s="18">
        <f>H39+K39+N39+Q39</f>
        <v>160405.1</v>
      </c>
      <c r="F39" s="22">
        <v>20206</v>
      </c>
      <c r="G39" s="19"/>
      <c r="H39" s="19">
        <f>F39</f>
        <v>20206</v>
      </c>
      <c r="I39" s="22">
        <v>61399.1</v>
      </c>
      <c r="J39" s="22"/>
      <c r="K39" s="22">
        <f>I39+J39</f>
        <v>61399.1</v>
      </c>
      <c r="L39" s="22">
        <v>42500</v>
      </c>
      <c r="M39" s="22"/>
      <c r="N39" s="22">
        <f>L39</f>
        <v>42500</v>
      </c>
      <c r="O39" s="22">
        <v>36300</v>
      </c>
      <c r="P39" s="22"/>
      <c r="Q39" s="22">
        <f>O39</f>
        <v>36300</v>
      </c>
    </row>
    <row r="40" spans="1:17" s="38" customFormat="1" ht="83.25" customHeight="1" x14ac:dyDescent="0.25">
      <c r="A40" s="31">
        <v>8</v>
      </c>
      <c r="B40" s="32" t="s">
        <v>71</v>
      </c>
      <c r="C40" s="33" t="s">
        <v>76</v>
      </c>
      <c r="D40" s="40">
        <v>1500900000</v>
      </c>
      <c r="E40" s="34">
        <f>H40+K40+N40+Q40</f>
        <v>128558.2</v>
      </c>
      <c r="F40" s="34">
        <v>32002.6</v>
      </c>
      <c r="G40" s="34">
        <v>0</v>
      </c>
      <c r="H40" s="34">
        <f>F40</f>
        <v>32002.6</v>
      </c>
      <c r="I40" s="34">
        <v>32550.600000000002</v>
      </c>
      <c r="J40" s="34">
        <v>0</v>
      </c>
      <c r="K40" s="34">
        <f>I40</f>
        <v>32550.600000000002</v>
      </c>
      <c r="L40" s="34">
        <v>32002.5</v>
      </c>
      <c r="M40" s="34">
        <v>0</v>
      </c>
      <c r="N40" s="34">
        <f>L40</f>
        <v>32002.5</v>
      </c>
      <c r="O40" s="34">
        <v>32002.5</v>
      </c>
      <c r="P40" s="34">
        <v>0</v>
      </c>
      <c r="Q40" s="34">
        <f>O40</f>
        <v>32002.5</v>
      </c>
    </row>
    <row r="41" spans="1:17" s="1" customFormat="1" ht="84" customHeight="1" x14ac:dyDescent="0.25">
      <c r="A41" s="31">
        <v>9</v>
      </c>
      <c r="B41" s="39" t="s">
        <v>72</v>
      </c>
      <c r="C41" s="33" t="s">
        <v>76</v>
      </c>
      <c r="D41" s="40">
        <v>1501000000</v>
      </c>
      <c r="E41" s="34">
        <f>H41+K41+N41+Q41</f>
        <v>352856.10000000003</v>
      </c>
      <c r="F41" s="41">
        <v>17448.3</v>
      </c>
      <c r="G41" s="34">
        <v>74917.5</v>
      </c>
      <c r="H41" s="34">
        <f>F41+G41</f>
        <v>92365.8</v>
      </c>
      <c r="I41" s="41">
        <v>11636.599999999999</v>
      </c>
      <c r="J41" s="34">
        <v>78853.3</v>
      </c>
      <c r="K41" s="34">
        <f>I41+J41</f>
        <v>90489.9</v>
      </c>
      <c r="L41" s="34">
        <v>8432.2999999999993</v>
      </c>
      <c r="M41" s="34">
        <v>76567.899999999994</v>
      </c>
      <c r="N41" s="34">
        <f>L41+M41</f>
        <v>85000.2</v>
      </c>
      <c r="O41" s="34">
        <f>L41</f>
        <v>8432.2999999999993</v>
      </c>
      <c r="P41" s="34">
        <v>76567.899999999994</v>
      </c>
      <c r="Q41" s="34">
        <f>O41+P41</f>
        <v>85000.2</v>
      </c>
    </row>
    <row r="42" spans="1:17" s="16" customFormat="1" ht="33.75" customHeight="1" x14ac:dyDescent="0.25">
      <c r="A42" s="11"/>
      <c r="B42" s="15" t="s">
        <v>34</v>
      </c>
      <c r="C42" s="11"/>
      <c r="D42" s="20"/>
      <c r="E42" s="21">
        <f t="shared" ref="E42:Q42" si="14">E41+E40+E37+E31+E28+E25+E21+E17+E11</f>
        <v>3209776.8900000006</v>
      </c>
      <c r="F42" s="21">
        <f t="shared" si="14"/>
        <v>692348.6</v>
      </c>
      <c r="G42" s="21">
        <f t="shared" si="14"/>
        <v>87200.5</v>
      </c>
      <c r="H42" s="21">
        <f t="shared" si="14"/>
        <v>779549.10000000009</v>
      </c>
      <c r="I42" s="42">
        <f t="shared" si="14"/>
        <v>690002.59</v>
      </c>
      <c r="J42" s="42">
        <f t="shared" si="14"/>
        <v>87884.800000000003</v>
      </c>
      <c r="K42" s="42">
        <f t="shared" si="14"/>
        <v>777887.39</v>
      </c>
      <c r="L42" s="42">
        <f t="shared" si="14"/>
        <v>837874.10000000009</v>
      </c>
      <c r="M42" s="42">
        <f t="shared" si="14"/>
        <v>76567.899999999994</v>
      </c>
      <c r="N42" s="42">
        <f>N41+N40+N37+N31+N28+N25+N21+N17+N11</f>
        <v>914442</v>
      </c>
      <c r="O42" s="42">
        <f t="shared" si="14"/>
        <v>661330.5</v>
      </c>
      <c r="P42" s="42">
        <f t="shared" si="14"/>
        <v>76567.899999999994</v>
      </c>
      <c r="Q42" s="42">
        <f t="shared" si="14"/>
        <v>737898.4</v>
      </c>
    </row>
    <row r="43" spans="1:17" x14ac:dyDescent="0.25">
      <c r="J43" s="43"/>
    </row>
    <row r="47" spans="1:17" x14ac:dyDescent="0.25">
      <c r="K47" s="43"/>
    </row>
    <row r="50" spans="14:14" x14ac:dyDescent="0.25">
      <c r="N50" s="43"/>
    </row>
  </sheetData>
  <mergeCells count="26">
    <mergeCell ref="D8:D9"/>
    <mergeCell ref="D6:D7"/>
    <mergeCell ref="E6:E8"/>
    <mergeCell ref="I8:I9"/>
    <mergeCell ref="G8:G9"/>
    <mergeCell ref="F8:F9"/>
    <mergeCell ref="F6:H6"/>
    <mergeCell ref="F7:H7"/>
    <mergeCell ref="I6:K6"/>
    <mergeCell ref="I7:K7"/>
    <mergeCell ref="N1:R1"/>
    <mergeCell ref="N2:Q2"/>
    <mergeCell ref="O6:Q6"/>
    <mergeCell ref="O7:Q7"/>
    <mergeCell ref="O8:O9"/>
    <mergeCell ref="P8:P9"/>
    <mergeCell ref="L6:N6"/>
    <mergeCell ref="M8:M9"/>
    <mergeCell ref="L7:N7"/>
    <mergeCell ref="L8:L9"/>
    <mergeCell ref="A3:N3"/>
    <mergeCell ref="A6:A9"/>
    <mergeCell ref="B6:B9"/>
    <mergeCell ref="C6:C9"/>
    <mergeCell ref="J8:J9"/>
    <mergeCell ref="A4:Q4"/>
  </mergeCells>
  <pageMargins left="0.59055118110236227" right="0.59055118110236227" top="0.39370078740157483" bottom="0.39370078740157483" header="0.31496062992125984" footer="0.31496062992125984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2018-11-15T03:53:51Z</dcterms:modified>
</cp:coreProperties>
</file>